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dars.local\fs\Skupni\gradnje-oddajadel\razpisi DARS\2020-000203- Ureditev jarka za odvodnjavanje na področju ACB Kozina\RD\RD za objavo 000203-2020\"/>
    </mc:Choice>
  </mc:AlternateContent>
  <xr:revisionPtr revIDLastSave="0" documentId="8_{EF84D487-687C-4CD9-9910-983860DEFADE}" xr6:coauthVersionLast="45" xr6:coauthVersionMax="45" xr10:uidLastSave="{00000000-0000-0000-0000-000000000000}"/>
  <bookViews>
    <workbookView xWindow="-110" yWindow="-110" windowWidth="19420" windowHeight="10420" xr2:uid="{6AA9F8F4-E74C-447A-A146-0B17ABAC86CA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4" i="1" l="1"/>
  <c r="F13" i="1"/>
  <c r="F12" i="1"/>
  <c r="F11" i="1"/>
  <c r="F10" i="1"/>
  <c r="F9" i="1"/>
  <c r="F8" i="1"/>
  <c r="F15" i="1" s="1"/>
  <c r="F17" i="1" s="1"/>
  <c r="F20" i="1" s="1"/>
  <c r="F21" i="1" s="1"/>
  <c r="F22" i="1" s="1"/>
</calcChain>
</file>

<file path=xl/sharedStrings.xml><?xml version="1.0" encoding="utf-8"?>
<sst xmlns="http://schemas.openxmlformats.org/spreadsheetml/2006/main" count="29" uniqueCount="26">
  <si>
    <t>odsek A1-0658 Senožeče - Gabrk, od km 1,950 do km 2,055 in od km 2,128 do km 3,735</t>
  </si>
  <si>
    <t>odsek A3- 0068 Gabrk - Sežana vzhod, od km 1,725 do km 2,910</t>
  </si>
  <si>
    <t xml:space="preserve">Postavka </t>
  </si>
  <si>
    <t>Opis del</t>
  </si>
  <si>
    <t>EM</t>
  </si>
  <si>
    <t>Količina</t>
  </si>
  <si>
    <t>Odstranitev obstoječega kamnitega jarka z nakladanjem in odvozom na trajno deponijo (povprečno 1,8 m2/m1 debeline 20-30 cm)</t>
  </si>
  <si>
    <t>m2</t>
  </si>
  <si>
    <t>Dobava in vgradnja betonskega trimer korita širine 120 cm in višine 30-35 cm s predhodno pripravo podlage (izvedba po načrtu)</t>
  </si>
  <si>
    <t>m1</t>
  </si>
  <si>
    <t>Izdelava vtoka v zadrževalni bazen (odsek 0658, km 3,000) z vsem potrebnim materialom</t>
  </si>
  <si>
    <t>kom</t>
  </si>
  <si>
    <t xml:space="preserve">Obsutje novih trimer korit do višine roba korita s peskom 0/8 mm z utrjevanjem  (povprečno 0,1 m3/m1) </t>
  </si>
  <si>
    <t>m3</t>
  </si>
  <si>
    <t>Obojestransko planiranje, popravilo in utrjevanje  brežin v območju novega korita (povprečno 1,4 m2/m1)</t>
  </si>
  <si>
    <t>Izdelava AB usedalnega jaška notranjih dimenzij (dxšxg) 200 cm x 110 cm x 100 cm globine pod nivojem iztoka s pohodno inox rešetko. Upoštevati je potrebno vse izkope, zasutja, vtoke in istoke korit in ves potrebni material za izdelavo jaška</t>
  </si>
  <si>
    <t>Odstranitev obstoječih kanalet z odvozom na deponijo ter zamenjava z novimi z vsem potrebnim materialom</t>
  </si>
  <si>
    <t>SKUPAJ BREZ DDV</t>
  </si>
  <si>
    <t>SKUPAJ VSE BREZ DDV</t>
  </si>
  <si>
    <t>DDV 22%</t>
  </si>
  <si>
    <t>SKUPAJ VSE Z DDV 22%</t>
  </si>
  <si>
    <t>Dobava in vgradnja korita odvodnega jarka na področju ACB KOZINA</t>
  </si>
  <si>
    <t>Cena €/EM</t>
  </si>
  <si>
    <t>Vrednost v €</t>
  </si>
  <si>
    <t>10% od SKUPAJ BREZ DDV</t>
  </si>
  <si>
    <t>nepredvidena dela (10% od skupaj)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</si>
</sst>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€_-;\-* #,##0.00\ _€_-;_-* &quot;-&quot;??\ _€_-;_-@_-"/>
  </numFmts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Protection="1">
      <protection locked="0"/>
    </xf>
    <xf numFmtId="164" fontId="0" fillId="0" borderId="0" xfId="1" applyNumberFormat="1" applyFont="1" applyProtection="1">
      <protection locked="0"/>
    </xf>
    <xf numFmtId="164" fontId="3" fillId="0" borderId="1" xfId="1" applyNumberFormat="1" applyFont="1" applyBorder="1" applyAlignment="1" applyProtection="1">
      <alignment horizontal="center" vertical="center"/>
      <protection locked="0"/>
    </xf>
    <xf numFmtId="164" fontId="4" fillId="0" borderId="1" xfId="1" applyNumberFormat="1" applyFont="1" applyBorder="1" applyAlignment="1" applyProtection="1">
      <alignment horizontal="center" vertical="center"/>
      <protection locked="0"/>
    </xf>
    <xf numFmtId="164" fontId="4" fillId="0" borderId="1" xfId="1" applyNumberFormat="1" applyFont="1" applyBorder="1" applyProtection="1">
      <protection locked="0"/>
    </xf>
    <xf numFmtId="164" fontId="0" fillId="0" borderId="1" xfId="1" applyNumberFormat="1" applyFont="1" applyBorder="1" applyProtection="1">
      <protection locked="0"/>
    </xf>
    <xf numFmtId="0" fontId="2" fillId="0" borderId="0" xfId="0" applyFont="1" applyProtection="1"/>
    <xf numFmtId="0" fontId="0" fillId="0" borderId="0" xfId="0" applyProtection="1"/>
    <xf numFmtId="0" fontId="3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vertical="center" wrapText="1"/>
    </xf>
    <xf numFmtId="3" fontId="4" fillId="0" borderId="1" xfId="0" applyNumberFormat="1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center" wrapText="1"/>
    </xf>
    <xf numFmtId="164" fontId="0" fillId="0" borderId="0" xfId="1" applyNumberFormat="1" applyFont="1" applyProtection="1"/>
    <xf numFmtId="9" fontId="0" fillId="0" borderId="1" xfId="0" applyNumberFormat="1" applyBorder="1" applyProtection="1"/>
    <xf numFmtId="164" fontId="0" fillId="0" borderId="1" xfId="1" applyNumberFormat="1" applyFont="1" applyBorder="1" applyProtection="1"/>
    <xf numFmtId="0" fontId="0" fillId="0" borderId="1" xfId="0" applyBorder="1" applyProtection="1"/>
    <xf numFmtId="164" fontId="4" fillId="0" borderId="1" xfId="0" applyNumberFormat="1" applyFont="1" applyBorder="1" applyAlignment="1" applyProtection="1">
      <alignment horizontal="center" vertical="center"/>
    </xf>
    <xf numFmtId="164" fontId="0" fillId="0" borderId="2" xfId="0" applyNumberFormat="1" applyBorder="1" applyProtection="1"/>
    <xf numFmtId="164" fontId="0" fillId="0" borderId="1" xfId="0" applyNumberFormat="1" applyBorder="1" applyProtection="1"/>
    <xf numFmtId="0" fontId="0" fillId="0" borderId="2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</xf>
  </cellXfs>
  <cellStyles count="2">
    <cellStyle name="Navadno" xfId="0" builtinId="0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58CB3-F828-409E-AFA7-72F37A7D7CEB}">
  <dimension ref="A1:F22"/>
  <sheetViews>
    <sheetView tabSelected="1" workbookViewId="0">
      <selection activeCell="D9" sqref="D9"/>
    </sheetView>
  </sheetViews>
  <sheetFormatPr defaultRowHeight="14.5" x14ac:dyDescent="0.35"/>
  <cols>
    <col min="1" max="1" width="12.26953125" customWidth="1"/>
    <col min="2" max="2" width="45.81640625" customWidth="1"/>
    <col min="4" max="4" width="10" customWidth="1"/>
    <col min="5" max="6" width="18.453125" customWidth="1"/>
  </cols>
  <sheetData>
    <row r="1" spans="1:6" ht="21" x14ac:dyDescent="0.5">
      <c r="A1" s="7" t="s">
        <v>21</v>
      </c>
      <c r="B1" s="8"/>
      <c r="C1" s="8"/>
      <c r="D1" s="8"/>
      <c r="E1" s="2"/>
      <c r="F1" s="1"/>
    </row>
    <row r="2" spans="1:6" ht="21" x14ac:dyDescent="0.5">
      <c r="A2" s="7"/>
      <c r="B2" s="8"/>
      <c r="C2" s="8"/>
      <c r="D2" s="8"/>
      <c r="E2" s="2"/>
      <c r="F2" s="1"/>
    </row>
    <row r="3" spans="1:6" x14ac:dyDescent="0.35">
      <c r="A3" s="8" t="s">
        <v>0</v>
      </c>
      <c r="B3" s="8"/>
      <c r="C3" s="8"/>
      <c r="D3" s="8"/>
      <c r="E3" s="2"/>
      <c r="F3" s="1"/>
    </row>
    <row r="4" spans="1:6" x14ac:dyDescent="0.35">
      <c r="A4" s="8" t="s">
        <v>1</v>
      </c>
      <c r="B4" s="8"/>
      <c r="C4" s="8"/>
      <c r="D4" s="8"/>
      <c r="E4" s="2"/>
      <c r="F4" s="1"/>
    </row>
    <row r="5" spans="1:6" x14ac:dyDescent="0.35">
      <c r="A5" s="8"/>
      <c r="B5" s="8"/>
      <c r="C5" s="8"/>
      <c r="D5" s="8"/>
      <c r="E5" s="2"/>
      <c r="F5" s="1"/>
    </row>
    <row r="6" spans="1:6" ht="18.5" x14ac:dyDescent="0.35">
      <c r="A6" s="9" t="s">
        <v>2</v>
      </c>
      <c r="B6" s="9" t="s">
        <v>3</v>
      </c>
      <c r="C6" s="9" t="s">
        <v>4</v>
      </c>
      <c r="D6" s="9" t="s">
        <v>5</v>
      </c>
      <c r="E6" s="3" t="s">
        <v>22</v>
      </c>
      <c r="F6" s="9" t="s">
        <v>23</v>
      </c>
    </row>
    <row r="7" spans="1:6" x14ac:dyDescent="0.35">
      <c r="A7" s="8"/>
      <c r="B7" s="8"/>
      <c r="C7" s="8"/>
      <c r="D7" s="8"/>
      <c r="E7" s="2"/>
      <c r="F7" s="8"/>
    </row>
    <row r="8" spans="1:6" ht="46.5" x14ac:dyDescent="0.35">
      <c r="A8" s="10">
        <v>1</v>
      </c>
      <c r="B8" s="11" t="s">
        <v>6</v>
      </c>
      <c r="C8" s="10" t="s">
        <v>7</v>
      </c>
      <c r="D8" s="12">
        <v>5220</v>
      </c>
      <c r="E8" s="4"/>
      <c r="F8" s="18">
        <f>D8*ROUND(E8,2)</f>
        <v>0</v>
      </c>
    </row>
    <row r="9" spans="1:6" ht="46.5" x14ac:dyDescent="0.35">
      <c r="A9" s="10">
        <v>2</v>
      </c>
      <c r="B9" s="11" t="s">
        <v>8</v>
      </c>
      <c r="C9" s="10" t="s">
        <v>9</v>
      </c>
      <c r="D9" s="12">
        <v>2900</v>
      </c>
      <c r="E9" s="5"/>
      <c r="F9" s="18">
        <f t="shared" ref="F9:F14" si="0">D9*ROUND(E9,2)</f>
        <v>0</v>
      </c>
    </row>
    <row r="10" spans="1:6" ht="31" x14ac:dyDescent="0.35">
      <c r="A10" s="10">
        <v>3</v>
      </c>
      <c r="B10" s="11" t="s">
        <v>10</v>
      </c>
      <c r="C10" s="10" t="s">
        <v>11</v>
      </c>
      <c r="D10" s="12">
        <v>1</v>
      </c>
      <c r="E10" s="5"/>
      <c r="F10" s="18">
        <f t="shared" si="0"/>
        <v>0</v>
      </c>
    </row>
    <row r="11" spans="1:6" ht="46.5" x14ac:dyDescent="0.35">
      <c r="A11" s="10">
        <v>4</v>
      </c>
      <c r="B11" s="11" t="s">
        <v>12</v>
      </c>
      <c r="C11" s="10" t="s">
        <v>13</v>
      </c>
      <c r="D11" s="12">
        <v>290</v>
      </c>
      <c r="E11" s="5"/>
      <c r="F11" s="18">
        <f t="shared" si="0"/>
        <v>0</v>
      </c>
    </row>
    <row r="12" spans="1:6" ht="46.5" x14ac:dyDescent="0.35">
      <c r="A12" s="10">
        <v>5</v>
      </c>
      <c r="B12" s="11" t="s">
        <v>14</v>
      </c>
      <c r="C12" s="10" t="s">
        <v>7</v>
      </c>
      <c r="D12" s="12">
        <v>4060</v>
      </c>
      <c r="E12" s="5"/>
      <c r="F12" s="18">
        <f t="shared" si="0"/>
        <v>0</v>
      </c>
    </row>
    <row r="13" spans="1:6" ht="93" x14ac:dyDescent="0.35">
      <c r="A13" s="10">
        <v>6</v>
      </c>
      <c r="B13" s="11" t="s">
        <v>15</v>
      </c>
      <c r="C13" s="10" t="s">
        <v>11</v>
      </c>
      <c r="D13" s="12">
        <v>2</v>
      </c>
      <c r="E13" s="5"/>
      <c r="F13" s="18">
        <f t="shared" si="0"/>
        <v>0</v>
      </c>
    </row>
    <row r="14" spans="1:6" ht="46.5" x14ac:dyDescent="0.35">
      <c r="A14" s="10">
        <v>7</v>
      </c>
      <c r="B14" s="13" t="s">
        <v>16</v>
      </c>
      <c r="C14" s="10" t="s">
        <v>9</v>
      </c>
      <c r="D14" s="12">
        <v>30</v>
      </c>
      <c r="E14" s="6"/>
      <c r="F14" s="18">
        <f t="shared" si="0"/>
        <v>0</v>
      </c>
    </row>
    <row r="15" spans="1:6" x14ac:dyDescent="0.35">
      <c r="A15" s="1"/>
      <c r="B15" s="1"/>
      <c r="C15" s="1"/>
      <c r="D15" s="21" t="s">
        <v>17</v>
      </c>
      <c r="E15" s="21"/>
      <c r="F15" s="19">
        <f>SUM(F8:F14)</f>
        <v>0</v>
      </c>
    </row>
    <row r="16" spans="1:6" x14ac:dyDescent="0.35">
      <c r="A16" s="1"/>
      <c r="B16" s="1"/>
      <c r="C16" s="1"/>
      <c r="D16" s="8"/>
      <c r="E16" s="14"/>
      <c r="F16" s="8"/>
    </row>
    <row r="17" spans="1:6" x14ac:dyDescent="0.35">
      <c r="A17" s="1"/>
      <c r="B17" s="17" t="s">
        <v>25</v>
      </c>
      <c r="C17" s="17"/>
      <c r="D17" s="15" t="s">
        <v>24</v>
      </c>
      <c r="E17" s="16"/>
      <c r="F17" s="20">
        <f>F15*0.1</f>
        <v>0</v>
      </c>
    </row>
    <row r="18" spans="1:6" x14ac:dyDescent="0.35">
      <c r="A18" s="1"/>
      <c r="B18" s="1"/>
      <c r="C18" s="1"/>
      <c r="D18" s="8"/>
      <c r="E18" s="14"/>
      <c r="F18" s="8"/>
    </row>
    <row r="19" spans="1:6" x14ac:dyDescent="0.35">
      <c r="A19" s="1"/>
      <c r="B19" s="1"/>
      <c r="C19" s="1"/>
      <c r="D19" s="8"/>
      <c r="E19" s="14"/>
      <c r="F19" s="8"/>
    </row>
    <row r="20" spans="1:6" x14ac:dyDescent="0.35">
      <c r="A20" s="1"/>
      <c r="B20" s="1"/>
      <c r="C20" s="1"/>
      <c r="D20" s="22" t="s">
        <v>18</v>
      </c>
      <c r="E20" s="22"/>
      <c r="F20" s="20">
        <f>F17+F15</f>
        <v>0</v>
      </c>
    </row>
    <row r="21" spans="1:6" x14ac:dyDescent="0.35">
      <c r="A21" s="1"/>
      <c r="B21" s="1"/>
      <c r="C21" s="1"/>
      <c r="D21" s="22" t="s">
        <v>19</v>
      </c>
      <c r="E21" s="22"/>
      <c r="F21" s="20">
        <f>F20*0.22</f>
        <v>0</v>
      </c>
    </row>
    <row r="22" spans="1:6" x14ac:dyDescent="0.35">
      <c r="A22" s="1"/>
      <c r="B22" s="1"/>
      <c r="C22" s="1"/>
      <c r="D22" s="22" t="s">
        <v>20</v>
      </c>
      <c r="E22" s="22"/>
      <c r="F22" s="20">
        <f>F21+F20</f>
        <v>0</v>
      </c>
    </row>
  </sheetData>
  <sheetProtection sheet="1" objects="1" scenarios="1"/>
  <mergeCells count="4">
    <mergeCell ref="D15:E15"/>
    <mergeCell ref="D20:E20"/>
    <mergeCell ref="D21:E21"/>
    <mergeCell ref="D22:E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DARS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aarhar</dc:creator>
  <cp:lastModifiedBy>BANDELJ Matej</cp:lastModifiedBy>
  <dcterms:created xsi:type="dcterms:W3CDTF">2020-10-09T06:28:52Z</dcterms:created>
  <dcterms:modified xsi:type="dcterms:W3CDTF">2020-10-21T11:35:26Z</dcterms:modified>
</cp:coreProperties>
</file>